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ONYA\"/>
    </mc:Choice>
  </mc:AlternateContent>
  <xr:revisionPtr revIDLastSave="0" documentId="13_ncr:1_{248F4902-3AE2-41CD-8407-0A612448B421}" xr6:coauthVersionLast="47" xr6:coauthVersionMax="47" xr10:uidLastSave="{00000000-0000-0000-0000-000000000000}"/>
  <bookViews>
    <workbookView xWindow="-120" yWindow="-120" windowWidth="29040" windowHeight="15840" tabRatio="844" activeTab="1" xr2:uid="{00000000-000D-0000-FFFF-FFFF00000000}"/>
  </bookViews>
  <sheets>
    <sheet name="OCAK 2026" sheetId="8" r:id="rId1"/>
    <sheet name="ŞUBAT 2026" sheetId="9" r:id="rId2"/>
    <sheet name="MART 2026" sheetId="10" r:id="rId3"/>
    <sheet name="NİSAN 2026" sheetId="11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11" l="1"/>
  <c r="N1" i="10"/>
  <c r="N1" i="9"/>
  <c r="J37" i="11" l="1"/>
  <c r="J36" i="11"/>
  <c r="L36" i="11" s="1"/>
  <c r="J37" i="8"/>
  <c r="J36" i="8"/>
  <c r="L36" i="8" s="1"/>
  <c r="AC2" i="11" l="1"/>
  <c r="AC2" i="10"/>
  <c r="AC2" i="9"/>
  <c r="AC2" i="8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1" l="1"/>
  <c r="F37" i="10"/>
  <c r="J36" i="10" s="1"/>
  <c r="F37" i="9"/>
  <c r="J36" i="9" s="1"/>
  <c r="F37" i="8"/>
  <c r="L36" i="10" l="1"/>
  <c r="J37" i="10"/>
  <c r="J37" i="9"/>
  <c r="L36" i="9" s="1"/>
  <c r="J35" i="8"/>
  <c r="J39" i="8" s="1"/>
  <c r="J7" i="9" l="1"/>
  <c r="J35" i="9" s="1"/>
  <c r="J39" i="9" s="1"/>
  <c r="J7" i="10" l="1"/>
  <c r="J35" i="10" s="1"/>
  <c r="J39" i="10" s="1"/>
  <c r="J7" i="11" l="1"/>
  <c r="J35" i="11" s="1"/>
  <c r="J39" i="11" s="1"/>
</calcChain>
</file>

<file path=xl/sharedStrings.xml><?xml version="1.0" encoding="utf-8"?>
<sst xmlns="http://schemas.openxmlformats.org/spreadsheetml/2006/main" count="160" uniqueCount="38">
  <si>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</si>
  <si>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</si>
  <si>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</si>
  <si>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</si>
  <si>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</si>
  <si>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</si>
  <si>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</si>
  <si>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</si>
  <si>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</si>
  <si>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</si>
  <si>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</si>
  <si>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</si>
  <si>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</si>
  <si>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</si>
  <si>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</si>
  <si>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</si>
  <si>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</si>
  <si>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</si>
  <si>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</si>
  <si>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</si>
  <si>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</si>
  <si>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</si>
  <si>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</si>
  <si>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</si>
  <si>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</si>
  <si>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</si>
  <si>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</si>
  <si>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</si>
  <si>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</si>
  <si>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</si>
  <si>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</si>
  <si>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 xml:space="preserve">AZİM ET VE SÜT ÜRÜNLERİ </t>
  </si>
  <si>
    <t>Verilen Avans</t>
  </si>
  <si>
    <t xml:space="preserve">Açıklama </t>
  </si>
  <si>
    <t>Tutar</t>
  </si>
  <si>
    <t xml:space="preserve">VAKIFBANK EFT </t>
  </si>
  <si>
    <t xml:space="preserve">BU AVANS TEMİNAT OLARAK 1 AYLIK SÜT PARASINA İSTİNADEN VERİLMİŞTİR. TİCARETİMİZ BİTTİĞİ ZAMAN SON AYKİ SÜT PARASINDAN DÜŞÜLECEKTİR. 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</si>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</sst>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2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78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43" fontId="8" fillId="0" borderId="12" xfId="210" applyFont="1" applyBorder="1"/>
    <xf numFmtId="0" fontId="8" fillId="0" borderId="9" xfId="0" applyFont="1" applyBorder="1" applyAlignment="1">
      <alignment horizontal="center"/>
    </xf>
    <xf numFmtId="43" fontId="8" fillId="0" borderId="9" xfId="210" applyFont="1" applyBorder="1" applyAlignment="1">
      <alignment horizontal="center"/>
    </xf>
    <xf numFmtId="14" fontId="8" fillId="0" borderId="9" xfId="0" applyNumberFormat="1" applyFont="1" applyBorder="1"/>
    <xf numFmtId="0" fontId="8" fillId="0" borderId="9" xfId="0" applyFont="1" applyBorder="1"/>
    <xf numFmtId="43" fontId="8" fillId="0" borderId="9" xfId="210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8" fillId="0" borderId="9" xfId="0" applyFont="1" applyBorder="1" applyAlignment="1">
      <alignment horizontal="center" vertical="center"/>
    </xf>
    <xf numFmtId="0" fontId="0" fillId="2" borderId="31" xfId="0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0" fontId="0" fillId="2" borderId="37" xfId="0" applyFill="1" applyBorder="1" applyAlignment="1">
      <alignment horizontal="center" vertical="center" wrapText="1"/>
    </xf>
  </cellXfs>
  <cellStyles count="212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68754EB2-322A-48AE-8844-D8B7BD02E9D8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F37" sqref="F3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46024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46025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46027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46028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46030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46031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46032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46033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46034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46035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46036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46037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46038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46039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46041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46042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46043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46044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46045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46048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46049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46050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46051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>
        <v>46053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0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tabSelected="1" zoomScale="85" zoomScaleNormal="85" workbookViewId="0">
      <selection activeCell="N37" sqref="N37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SUBTOTAL(109,N4:N27)</f>
        <v>1350000</v>
      </c>
    </row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L2" s="68" t="s">
        <v>32</v>
      </c>
      <c r="M2" s="68"/>
      <c r="N2" s="6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 t="s">
        <v>18</v>
      </c>
      <c r="M3" s="52" t="s">
        <v>33</v>
      </c>
      <c r="N3" s="53" t="s">
        <v>34</v>
      </c>
    </row>
    <row r="4" spans="2:29" x14ac:dyDescent="0.25">
      <c r="B4" s="7">
        <v>46054</v>
      </c>
      <c r="C4" s="8">
        <v>2055</v>
      </c>
      <c r="D4" s="9"/>
      <c r="E4" s="10">
        <v>26</v>
      </c>
      <c r="F4" s="33">
        <f>E4*C4</f>
        <v>53430</v>
      </c>
      <c r="G4" s="11"/>
      <c r="H4" s="12" t="s">
        <v>6</v>
      </c>
      <c r="I4" s="13">
        <v>0.01</v>
      </c>
      <c r="J4" s="14"/>
      <c r="L4" s="54">
        <v>46057</v>
      </c>
      <c r="M4" s="55" t="s">
        <v>35</v>
      </c>
      <c r="N4" s="56">
        <v>1350000</v>
      </c>
    </row>
    <row r="5" spans="2:29" x14ac:dyDescent="0.25">
      <c r="B5" s="7">
        <v>46055</v>
      </c>
      <c r="C5" s="8">
        <v>2064</v>
      </c>
      <c r="D5" s="9"/>
      <c r="E5" s="10">
        <v>26</v>
      </c>
      <c r="F5" s="33">
        <f t="shared" ref="F5:F34" si="0">E5*C5</f>
        <v>53664</v>
      </c>
      <c r="G5" s="11"/>
      <c r="H5" s="12" t="s">
        <v>7</v>
      </c>
      <c r="I5" s="13">
        <v>1E-3</v>
      </c>
      <c r="J5" s="14"/>
      <c r="L5" s="69" t="s">
        <v>36</v>
      </c>
      <c r="M5" s="70"/>
      <c r="N5" s="71"/>
    </row>
    <row r="6" spans="2:29" x14ac:dyDescent="0.25">
      <c r="B6" s="7">
        <v>46056</v>
      </c>
      <c r="C6" s="8">
        <v>2073.5</v>
      </c>
      <c r="D6" s="9"/>
      <c r="E6" s="10">
        <v>26</v>
      </c>
      <c r="F6" s="33">
        <f t="shared" si="0"/>
        <v>53911</v>
      </c>
      <c r="G6" s="11"/>
      <c r="H6" s="12" t="s">
        <v>8</v>
      </c>
      <c r="I6" s="13"/>
      <c r="J6" s="14"/>
      <c r="L6" s="72"/>
      <c r="M6" s="73"/>
      <c r="N6" s="74"/>
    </row>
    <row r="7" spans="2:29" x14ac:dyDescent="0.25">
      <c r="B7" s="7">
        <v>46057</v>
      </c>
      <c r="C7" s="8">
        <v>2043.5</v>
      </c>
      <c r="D7" s="9"/>
      <c r="E7" s="10">
        <v>26</v>
      </c>
      <c r="F7" s="33">
        <f t="shared" si="0"/>
        <v>53131</v>
      </c>
      <c r="G7" s="11"/>
      <c r="H7" s="12" t="s">
        <v>9</v>
      </c>
      <c r="I7" s="13"/>
      <c r="J7" s="14">
        <f>'OCAK 2026'!J39*-1</f>
        <v>0</v>
      </c>
      <c r="L7" s="72"/>
      <c r="M7" s="73"/>
      <c r="N7" s="74"/>
    </row>
    <row r="8" spans="2:29" x14ac:dyDescent="0.25">
      <c r="B8" s="7">
        <v>46058</v>
      </c>
      <c r="C8" s="8">
        <v>2020</v>
      </c>
      <c r="D8" s="9"/>
      <c r="E8" s="10">
        <v>26</v>
      </c>
      <c r="F8" s="33">
        <f t="shared" si="0"/>
        <v>52520</v>
      </c>
      <c r="G8" s="15"/>
      <c r="H8" s="16"/>
      <c r="I8" s="17"/>
      <c r="J8" s="18"/>
      <c r="L8" s="75"/>
      <c r="M8" s="76"/>
      <c r="N8" s="77"/>
    </row>
    <row r="9" spans="2:29" x14ac:dyDescent="0.25">
      <c r="B9" s="7">
        <v>46059</v>
      </c>
      <c r="C9" s="8">
        <v>2110</v>
      </c>
      <c r="D9" s="9"/>
      <c r="E9" s="10">
        <v>26</v>
      </c>
      <c r="F9" s="33">
        <f t="shared" si="0"/>
        <v>54860</v>
      </c>
      <c r="G9" s="15"/>
      <c r="H9" s="16"/>
      <c r="I9" s="17"/>
      <c r="J9" s="18"/>
    </row>
    <row r="10" spans="2:29" x14ac:dyDescent="0.25">
      <c r="B10" s="7">
        <v>46060</v>
      </c>
      <c r="C10" s="8">
        <v>2094</v>
      </c>
      <c r="D10" s="9"/>
      <c r="E10" s="10">
        <v>26</v>
      </c>
      <c r="F10" s="33">
        <f t="shared" si="0"/>
        <v>54444</v>
      </c>
      <c r="G10" s="15"/>
      <c r="H10" s="16"/>
      <c r="I10" s="17"/>
      <c r="J10" s="18"/>
    </row>
    <row r="11" spans="2:29" x14ac:dyDescent="0.25">
      <c r="B11" s="7">
        <v>46061</v>
      </c>
      <c r="C11" s="8">
        <v>2958</v>
      </c>
      <c r="D11" s="9"/>
      <c r="E11" s="10">
        <v>26</v>
      </c>
      <c r="F11" s="33">
        <f t="shared" si="0"/>
        <v>76908</v>
      </c>
      <c r="G11" s="19"/>
      <c r="H11" s="16"/>
      <c r="I11" s="17"/>
      <c r="J11" s="18"/>
    </row>
    <row r="12" spans="2:29" x14ac:dyDescent="0.25">
      <c r="B12" s="7">
        <v>46062</v>
      </c>
      <c r="C12" s="8">
        <v>1249</v>
      </c>
      <c r="D12" s="9"/>
      <c r="E12" s="10">
        <v>26</v>
      </c>
      <c r="F12" s="33">
        <f t="shared" si="0"/>
        <v>32474</v>
      </c>
      <c r="G12" s="19"/>
      <c r="H12" s="16"/>
      <c r="I12" s="17"/>
      <c r="J12" s="18"/>
    </row>
    <row r="13" spans="2:29" x14ac:dyDescent="0.25">
      <c r="B13" s="7">
        <v>46063</v>
      </c>
      <c r="C13" s="8">
        <v>2065</v>
      </c>
      <c r="D13" s="9"/>
      <c r="E13" s="10">
        <v>26</v>
      </c>
      <c r="F13" s="33">
        <f t="shared" si="0"/>
        <v>53690</v>
      </c>
      <c r="G13" s="19"/>
      <c r="H13" s="16"/>
      <c r="I13" s="17"/>
      <c r="J13" s="18"/>
    </row>
    <row r="14" spans="2:29" x14ac:dyDescent="0.25">
      <c r="B14" s="7">
        <v>46064</v>
      </c>
      <c r="C14" s="8">
        <v>2103</v>
      </c>
      <c r="D14" s="9"/>
      <c r="E14" s="10">
        <v>26</v>
      </c>
      <c r="F14" s="33">
        <f t="shared" si="0"/>
        <v>54678</v>
      </c>
      <c r="G14" s="19"/>
      <c r="H14" s="16"/>
      <c r="I14" s="17"/>
      <c r="J14" s="18"/>
    </row>
    <row r="15" spans="2:29" x14ac:dyDescent="0.25">
      <c r="B15" s="7">
        <v>46065</v>
      </c>
      <c r="C15" s="8">
        <v>2094</v>
      </c>
      <c r="D15" s="9"/>
      <c r="E15" s="10">
        <v>26</v>
      </c>
      <c r="F15" s="33">
        <f t="shared" si="0"/>
        <v>54444</v>
      </c>
      <c r="G15" s="15">
        <v>46094</v>
      </c>
      <c r="H15" s="16" t="s">
        <v>37</v>
      </c>
      <c r="I15" s="17"/>
      <c r="J15" s="18">
        <v>300000</v>
      </c>
    </row>
    <row r="16" spans="2:29" x14ac:dyDescent="0.25">
      <c r="B16" s="7">
        <v>46066</v>
      </c>
      <c r="C16" s="8">
        <v>2146</v>
      </c>
      <c r="D16" s="9"/>
      <c r="E16" s="10">
        <v>26</v>
      </c>
      <c r="F16" s="33">
        <f t="shared" si="0"/>
        <v>55796</v>
      </c>
      <c r="G16" s="19"/>
      <c r="H16" s="16"/>
      <c r="I16" s="17"/>
      <c r="J16" s="18"/>
    </row>
    <row r="17" spans="2:13" x14ac:dyDescent="0.25">
      <c r="B17" s="7">
        <v>46067</v>
      </c>
      <c r="C17" s="8">
        <v>2115</v>
      </c>
      <c r="D17" s="9"/>
      <c r="E17" s="10">
        <v>26</v>
      </c>
      <c r="F17" s="33">
        <f t="shared" si="0"/>
        <v>54990</v>
      </c>
      <c r="G17" s="15">
        <v>46098</v>
      </c>
      <c r="H17" s="16" t="s">
        <v>37</v>
      </c>
      <c r="I17" s="17"/>
      <c r="J17" s="18">
        <v>1225088.8899999999</v>
      </c>
    </row>
    <row r="18" spans="2:13" x14ac:dyDescent="0.25">
      <c r="B18" s="7">
        <v>46068</v>
      </c>
      <c r="C18" s="8">
        <v>2136</v>
      </c>
      <c r="D18" s="9"/>
      <c r="E18" s="10">
        <v>26</v>
      </c>
      <c r="F18" s="33">
        <f t="shared" si="0"/>
        <v>55536</v>
      </c>
      <c r="G18" s="19"/>
      <c r="H18" s="16"/>
      <c r="I18" s="17"/>
      <c r="J18" s="18"/>
    </row>
    <row r="19" spans="2:13" x14ac:dyDescent="0.25">
      <c r="B19" s="7">
        <v>46069</v>
      </c>
      <c r="C19" s="8">
        <v>2149</v>
      </c>
      <c r="D19" s="9"/>
      <c r="E19" s="10">
        <v>26</v>
      </c>
      <c r="F19" s="33">
        <f t="shared" si="0"/>
        <v>55874</v>
      </c>
      <c r="G19" s="19"/>
      <c r="H19" s="16"/>
      <c r="I19" s="17"/>
      <c r="J19" s="18"/>
    </row>
    <row r="20" spans="2:13" x14ac:dyDescent="0.25">
      <c r="B20" s="7">
        <v>46070</v>
      </c>
      <c r="C20" s="8">
        <v>2057</v>
      </c>
      <c r="D20" s="9"/>
      <c r="E20" s="10">
        <v>26</v>
      </c>
      <c r="F20" s="33">
        <f t="shared" si="0"/>
        <v>53482</v>
      </c>
      <c r="G20" s="19"/>
      <c r="H20" s="16"/>
      <c r="I20" s="17"/>
      <c r="J20" s="18"/>
    </row>
    <row r="21" spans="2:13" x14ac:dyDescent="0.25">
      <c r="B21" s="7">
        <v>46071</v>
      </c>
      <c r="C21" s="8">
        <v>2110</v>
      </c>
      <c r="D21" s="9"/>
      <c r="E21" s="10">
        <v>26</v>
      </c>
      <c r="F21" s="33">
        <f t="shared" si="0"/>
        <v>54860</v>
      </c>
      <c r="G21" s="19"/>
      <c r="H21" s="16"/>
      <c r="I21" s="17"/>
      <c r="J21" s="18"/>
    </row>
    <row r="22" spans="2:13" x14ac:dyDescent="0.25">
      <c r="B22" s="7">
        <v>46072</v>
      </c>
      <c r="C22" s="8">
        <v>2101</v>
      </c>
      <c r="D22" s="9"/>
      <c r="E22" s="10">
        <v>26</v>
      </c>
      <c r="F22" s="33">
        <f t="shared" si="0"/>
        <v>54626</v>
      </c>
      <c r="G22" s="19"/>
      <c r="H22" s="16"/>
      <c r="I22" s="17"/>
      <c r="J22" s="18"/>
    </row>
    <row r="23" spans="2:13" x14ac:dyDescent="0.25">
      <c r="B23" s="7">
        <v>46073</v>
      </c>
      <c r="C23" s="8">
        <v>2042</v>
      </c>
      <c r="D23" s="9"/>
      <c r="E23" s="10">
        <v>26</v>
      </c>
      <c r="F23" s="33">
        <f t="shared" si="0"/>
        <v>53092</v>
      </c>
      <c r="G23" s="19"/>
      <c r="H23" s="16"/>
      <c r="I23" s="17"/>
      <c r="J23" s="18"/>
    </row>
    <row r="24" spans="2:13" x14ac:dyDescent="0.25">
      <c r="B24" s="7">
        <v>46074</v>
      </c>
      <c r="C24" s="8">
        <v>2051</v>
      </c>
      <c r="D24" s="9"/>
      <c r="E24" s="10">
        <v>26</v>
      </c>
      <c r="F24" s="33">
        <f t="shared" si="0"/>
        <v>53326</v>
      </c>
      <c r="G24" s="19"/>
      <c r="H24" s="16"/>
      <c r="I24" s="17"/>
      <c r="J24" s="18"/>
      <c r="M24" s="31"/>
    </row>
    <row r="25" spans="2:13" x14ac:dyDescent="0.25">
      <c r="B25" s="7">
        <v>46075</v>
      </c>
      <c r="C25" s="8">
        <v>2060</v>
      </c>
      <c r="D25" s="9"/>
      <c r="E25" s="10">
        <v>26</v>
      </c>
      <c r="F25" s="33">
        <f t="shared" si="0"/>
        <v>53560</v>
      </c>
      <c r="G25" s="19"/>
      <c r="H25" s="16"/>
      <c r="I25" s="17"/>
      <c r="J25" s="18"/>
      <c r="M25" s="31"/>
    </row>
    <row r="26" spans="2:13" x14ac:dyDescent="0.25">
      <c r="B26" s="7">
        <v>46076</v>
      </c>
      <c r="C26" s="8">
        <v>2039</v>
      </c>
      <c r="D26" s="9"/>
      <c r="E26" s="10">
        <v>26</v>
      </c>
      <c r="F26" s="33">
        <f t="shared" si="0"/>
        <v>53014</v>
      </c>
      <c r="G26" s="19"/>
      <c r="H26" s="16"/>
      <c r="I26" s="17"/>
      <c r="J26" s="18"/>
      <c r="M26" s="31"/>
    </row>
    <row r="27" spans="2:13" x14ac:dyDescent="0.25">
      <c r="B27" s="7">
        <v>46077</v>
      </c>
      <c r="C27" s="8">
        <v>2060</v>
      </c>
      <c r="D27" s="9"/>
      <c r="E27" s="10">
        <v>26</v>
      </c>
      <c r="F27" s="33">
        <f t="shared" si="0"/>
        <v>53560</v>
      </c>
      <c r="G27" s="19"/>
      <c r="H27" s="16"/>
      <c r="I27" s="17"/>
      <c r="J27" s="18"/>
    </row>
    <row r="28" spans="2:13" x14ac:dyDescent="0.25">
      <c r="B28" s="7">
        <v>46078</v>
      </c>
      <c r="C28" s="8">
        <v>2001.5</v>
      </c>
      <c r="D28" s="9"/>
      <c r="E28" s="10">
        <v>26</v>
      </c>
      <c r="F28" s="33">
        <f t="shared" si="0"/>
        <v>52039</v>
      </c>
      <c r="G28" s="19"/>
      <c r="H28" s="16"/>
      <c r="I28" s="17"/>
      <c r="J28" s="18"/>
    </row>
    <row r="29" spans="2:13" x14ac:dyDescent="0.25">
      <c r="B29" s="7">
        <v>46079</v>
      </c>
      <c r="C29" s="8">
        <v>2007</v>
      </c>
      <c r="D29" s="9"/>
      <c r="E29" s="10">
        <v>26</v>
      </c>
      <c r="F29" s="33">
        <f t="shared" si="0"/>
        <v>52182</v>
      </c>
      <c r="G29" s="19"/>
      <c r="H29" s="16"/>
      <c r="I29" s="17"/>
      <c r="J29" s="18"/>
    </row>
    <row r="30" spans="2:13" x14ac:dyDescent="0.25">
      <c r="B30" s="7">
        <v>46080</v>
      </c>
      <c r="C30" s="8">
        <v>1997</v>
      </c>
      <c r="D30" s="9"/>
      <c r="E30" s="10">
        <v>26</v>
      </c>
      <c r="F30" s="33">
        <f t="shared" si="0"/>
        <v>51922</v>
      </c>
      <c r="G30" s="19"/>
      <c r="H30" s="16"/>
      <c r="I30" s="17"/>
      <c r="J30" s="18"/>
    </row>
    <row r="31" spans="2:13" x14ac:dyDescent="0.25">
      <c r="B31" s="7">
        <v>46081</v>
      </c>
      <c r="C31" s="8">
        <v>2076</v>
      </c>
      <c r="D31" s="9"/>
      <c r="E31" s="10">
        <v>26</v>
      </c>
      <c r="F31" s="33">
        <f t="shared" si="0"/>
        <v>53976</v>
      </c>
      <c r="G31" s="19"/>
      <c r="H31" s="16"/>
      <c r="I31" s="17"/>
      <c r="J31" s="18"/>
    </row>
    <row r="32" spans="2:13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4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58076.5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1525088.89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1509989</v>
      </c>
      <c r="L36" s="31">
        <f>J36-J4-J5-J6+J37</f>
        <v>1525088.89</v>
      </c>
      <c r="M36" s="31"/>
      <c r="N36" s="31"/>
    </row>
    <row r="37" spans="2:14" x14ac:dyDescent="0.25">
      <c r="B37" s="26" t="s">
        <v>14</v>
      </c>
      <c r="C37" s="30">
        <f>C35</f>
        <v>58076.5</v>
      </c>
      <c r="D37" s="9">
        <f>D35/1.03</f>
        <v>0</v>
      </c>
      <c r="E37" s="10"/>
      <c r="F37" s="33">
        <f>SUM(F4:F36)</f>
        <v>1509989</v>
      </c>
      <c r="G37" s="19"/>
      <c r="H37" s="17" t="s">
        <v>15</v>
      </c>
      <c r="I37" s="17">
        <v>0.01</v>
      </c>
      <c r="J37" s="18">
        <f>J36*I37</f>
        <v>15099.89</v>
      </c>
      <c r="N37" s="31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0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4" x14ac:dyDescent="0.25">
      <c r="J42" s="31"/>
    </row>
    <row r="43" spans="2:14" x14ac:dyDescent="0.25">
      <c r="J43" s="31"/>
    </row>
  </sheetData>
  <mergeCells count="9">
    <mergeCell ref="L2:N2"/>
    <mergeCell ref="L5:N8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L1" sqref="L1:N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SUBTOTAL(109,N4:N27)</f>
        <v>1350000</v>
      </c>
    </row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L2" s="68" t="s">
        <v>32</v>
      </c>
      <c r="M2" s="68"/>
      <c r="N2" s="6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 t="s">
        <v>18</v>
      </c>
      <c r="M3" s="52" t="s">
        <v>33</v>
      </c>
      <c r="N3" s="53" t="s">
        <v>34</v>
      </c>
    </row>
    <row r="4" spans="2:29" x14ac:dyDescent="0.25">
      <c r="B4" s="7">
        <v>46082</v>
      </c>
      <c r="C4" s="8">
        <v>1939.5</v>
      </c>
      <c r="D4" s="9"/>
      <c r="E4" s="10">
        <v>26</v>
      </c>
      <c r="F4" s="33">
        <f>E4*C4</f>
        <v>50427</v>
      </c>
      <c r="G4" s="11"/>
      <c r="H4" s="12" t="s">
        <v>6</v>
      </c>
      <c r="I4" s="13">
        <v>0.01</v>
      </c>
      <c r="J4" s="14"/>
      <c r="L4" s="54">
        <v>46057</v>
      </c>
      <c r="M4" s="55" t="s">
        <v>35</v>
      </c>
      <c r="N4" s="56">
        <v>1350000</v>
      </c>
    </row>
    <row r="5" spans="2:29" x14ac:dyDescent="0.25">
      <c r="B5" s="7">
        <v>46083</v>
      </c>
      <c r="C5" s="8">
        <v>2021</v>
      </c>
      <c r="D5" s="9"/>
      <c r="E5" s="10">
        <v>26</v>
      </c>
      <c r="F5" s="33">
        <f t="shared" ref="F5:F34" si="0">E5*C5</f>
        <v>52546</v>
      </c>
      <c r="G5" s="11"/>
      <c r="H5" s="12" t="s">
        <v>7</v>
      </c>
      <c r="I5" s="13">
        <v>1E-3</v>
      </c>
      <c r="J5" s="14"/>
      <c r="L5" s="69" t="s">
        <v>36</v>
      </c>
      <c r="M5" s="70"/>
      <c r="N5" s="71"/>
    </row>
    <row r="6" spans="2:29" x14ac:dyDescent="0.25">
      <c r="B6" s="7">
        <v>46084</v>
      </c>
      <c r="C6" s="8">
        <v>2017</v>
      </c>
      <c r="D6" s="9"/>
      <c r="E6" s="10">
        <v>26</v>
      </c>
      <c r="F6" s="33">
        <f t="shared" si="0"/>
        <v>52442</v>
      </c>
      <c r="G6" s="11"/>
      <c r="H6" s="12" t="s">
        <v>8</v>
      </c>
      <c r="I6" s="13"/>
      <c r="J6" s="14"/>
      <c r="L6" s="72"/>
      <c r="M6" s="73"/>
      <c r="N6" s="74"/>
    </row>
    <row r="7" spans="2:29" x14ac:dyDescent="0.25">
      <c r="B7" s="7">
        <v>46085</v>
      </c>
      <c r="C7" s="8">
        <v>2028</v>
      </c>
      <c r="D7" s="9"/>
      <c r="E7" s="10">
        <v>26</v>
      </c>
      <c r="F7" s="33">
        <f t="shared" si="0"/>
        <v>52728</v>
      </c>
      <c r="G7" s="11"/>
      <c r="H7" s="12" t="s">
        <v>9</v>
      </c>
      <c r="I7" s="13"/>
      <c r="J7" s="14">
        <f>'ŞUBAT 2026'!J39*-1</f>
        <v>0</v>
      </c>
      <c r="L7" s="72"/>
      <c r="M7" s="73"/>
      <c r="N7" s="74"/>
    </row>
    <row r="8" spans="2:29" x14ac:dyDescent="0.25">
      <c r="B8" s="7">
        <v>46086</v>
      </c>
      <c r="C8" s="8">
        <v>2074</v>
      </c>
      <c r="D8" s="9"/>
      <c r="E8" s="10">
        <v>26</v>
      </c>
      <c r="F8" s="33">
        <f t="shared" si="0"/>
        <v>53924</v>
      </c>
      <c r="G8" s="15"/>
      <c r="H8" s="16"/>
      <c r="I8" s="17"/>
      <c r="J8" s="18"/>
      <c r="L8" s="75"/>
      <c r="M8" s="76"/>
      <c r="N8" s="77"/>
    </row>
    <row r="9" spans="2:29" x14ac:dyDescent="0.25">
      <c r="B9" s="7">
        <v>46087</v>
      </c>
      <c r="C9" s="8">
        <v>2011</v>
      </c>
      <c r="D9" s="9"/>
      <c r="E9" s="10">
        <v>26</v>
      </c>
      <c r="F9" s="33">
        <f t="shared" si="0"/>
        <v>52286</v>
      </c>
      <c r="G9" s="15"/>
      <c r="H9" s="16"/>
      <c r="I9" s="17"/>
      <c r="J9" s="18"/>
    </row>
    <row r="10" spans="2:29" x14ac:dyDescent="0.25">
      <c r="B10" s="7">
        <v>46088</v>
      </c>
      <c r="C10" s="8">
        <v>2024</v>
      </c>
      <c r="D10" s="9"/>
      <c r="E10" s="10">
        <v>26</v>
      </c>
      <c r="F10" s="33">
        <f t="shared" si="0"/>
        <v>52624</v>
      </c>
      <c r="G10" s="15"/>
      <c r="H10" s="16"/>
      <c r="I10" s="17"/>
      <c r="J10" s="18"/>
    </row>
    <row r="11" spans="2:29" x14ac:dyDescent="0.25">
      <c r="B11" s="7">
        <v>46089</v>
      </c>
      <c r="C11" s="8">
        <v>1960</v>
      </c>
      <c r="D11" s="9"/>
      <c r="E11" s="10">
        <v>26</v>
      </c>
      <c r="F11" s="33">
        <f t="shared" si="0"/>
        <v>50960</v>
      </c>
      <c r="G11" s="19"/>
      <c r="H11" s="16"/>
      <c r="I11" s="17"/>
      <c r="J11" s="18"/>
    </row>
    <row r="12" spans="2:29" x14ac:dyDescent="0.25">
      <c r="B12" s="7">
        <v>46090</v>
      </c>
      <c r="C12" s="8">
        <v>2021.5</v>
      </c>
      <c r="D12" s="9"/>
      <c r="E12" s="10">
        <v>26</v>
      </c>
      <c r="F12" s="33">
        <f t="shared" si="0"/>
        <v>52559</v>
      </c>
      <c r="G12" s="19"/>
      <c r="H12" s="16"/>
      <c r="I12" s="17"/>
      <c r="J12" s="18"/>
    </row>
    <row r="13" spans="2:29" x14ac:dyDescent="0.25">
      <c r="B13" s="7">
        <v>46091</v>
      </c>
      <c r="C13" s="8">
        <v>1997</v>
      </c>
      <c r="D13" s="9"/>
      <c r="E13" s="10">
        <v>26</v>
      </c>
      <c r="F13" s="33">
        <f t="shared" si="0"/>
        <v>51922</v>
      </c>
      <c r="G13" s="19"/>
      <c r="H13" s="16"/>
      <c r="I13" s="17"/>
      <c r="J13" s="18"/>
    </row>
    <row r="14" spans="2:29" x14ac:dyDescent="0.25">
      <c r="B14" s="7">
        <v>46092</v>
      </c>
      <c r="C14" s="8">
        <v>1999</v>
      </c>
      <c r="D14" s="9"/>
      <c r="E14" s="10">
        <v>26</v>
      </c>
      <c r="F14" s="33">
        <f t="shared" si="0"/>
        <v>51974</v>
      </c>
      <c r="G14" s="19"/>
      <c r="H14" s="16"/>
      <c r="I14" s="17"/>
      <c r="J14" s="18"/>
    </row>
    <row r="15" spans="2:29" x14ac:dyDescent="0.25">
      <c r="B15" s="7">
        <v>46093</v>
      </c>
      <c r="C15" s="8">
        <v>1991</v>
      </c>
      <c r="D15" s="9"/>
      <c r="E15" s="10">
        <v>26</v>
      </c>
      <c r="F15" s="33">
        <f t="shared" si="0"/>
        <v>51766</v>
      </c>
      <c r="G15" s="19"/>
      <c r="H15" s="16"/>
      <c r="I15" s="17"/>
      <c r="J15" s="18"/>
    </row>
    <row r="16" spans="2:29" x14ac:dyDescent="0.25">
      <c r="B16" s="7">
        <v>46094</v>
      </c>
      <c r="C16" s="8">
        <v>1981</v>
      </c>
      <c r="D16" s="9"/>
      <c r="E16" s="10">
        <v>26</v>
      </c>
      <c r="F16" s="33">
        <f t="shared" si="0"/>
        <v>51506</v>
      </c>
      <c r="G16" s="19"/>
      <c r="H16" s="16"/>
      <c r="I16" s="17"/>
      <c r="J16" s="18"/>
    </row>
    <row r="17" spans="2:10" x14ac:dyDescent="0.25">
      <c r="B17" s="7">
        <v>46095</v>
      </c>
      <c r="C17" s="8">
        <v>1986</v>
      </c>
      <c r="D17" s="9"/>
      <c r="E17" s="10">
        <v>26</v>
      </c>
      <c r="F17" s="33">
        <f t="shared" si="0"/>
        <v>51636</v>
      </c>
      <c r="G17" s="19"/>
      <c r="H17" s="16"/>
      <c r="I17" s="17"/>
      <c r="J17" s="18"/>
    </row>
    <row r="18" spans="2:10" x14ac:dyDescent="0.25">
      <c r="B18" s="7">
        <v>46096</v>
      </c>
      <c r="C18" s="8">
        <v>1997</v>
      </c>
      <c r="D18" s="9"/>
      <c r="E18" s="10">
        <v>26</v>
      </c>
      <c r="F18" s="33">
        <f t="shared" si="0"/>
        <v>51922</v>
      </c>
      <c r="G18" s="19"/>
      <c r="H18" s="16"/>
      <c r="I18" s="17"/>
      <c r="J18" s="18"/>
    </row>
    <row r="19" spans="2:10" x14ac:dyDescent="0.25">
      <c r="B19" s="7">
        <v>46097</v>
      </c>
      <c r="C19" s="8">
        <v>2024</v>
      </c>
      <c r="D19" s="9"/>
      <c r="E19" s="10">
        <v>26</v>
      </c>
      <c r="F19" s="33">
        <f t="shared" si="0"/>
        <v>52624</v>
      </c>
      <c r="G19" s="19"/>
      <c r="H19" s="16"/>
      <c r="I19" s="17"/>
      <c r="J19" s="18"/>
    </row>
    <row r="20" spans="2:10" x14ac:dyDescent="0.25">
      <c r="B20" s="7">
        <v>46098</v>
      </c>
      <c r="C20" s="8">
        <v>2072</v>
      </c>
      <c r="D20" s="9"/>
      <c r="E20" s="10">
        <v>26</v>
      </c>
      <c r="F20" s="33">
        <f t="shared" si="0"/>
        <v>53872</v>
      </c>
      <c r="G20" s="19"/>
      <c r="H20" s="16"/>
      <c r="I20" s="17"/>
      <c r="J20" s="18"/>
    </row>
    <row r="21" spans="2:10" x14ac:dyDescent="0.25">
      <c r="B21" s="7">
        <v>46099</v>
      </c>
      <c r="C21" s="8">
        <v>2011</v>
      </c>
      <c r="D21" s="9"/>
      <c r="E21" s="10">
        <v>26</v>
      </c>
      <c r="F21" s="33">
        <f t="shared" si="0"/>
        <v>52286</v>
      </c>
      <c r="G21" s="19"/>
      <c r="H21" s="16"/>
      <c r="I21" s="17"/>
      <c r="J21" s="18"/>
    </row>
    <row r="22" spans="2:10" x14ac:dyDescent="0.25">
      <c r="B22" s="7">
        <v>46100</v>
      </c>
      <c r="C22" s="8">
        <v>2060.5</v>
      </c>
      <c r="D22" s="9"/>
      <c r="E22" s="10">
        <v>26</v>
      </c>
      <c r="F22" s="33">
        <f t="shared" si="0"/>
        <v>53573</v>
      </c>
      <c r="G22" s="19"/>
      <c r="H22" s="16"/>
      <c r="I22" s="17"/>
      <c r="J22" s="18"/>
    </row>
    <row r="23" spans="2:10" x14ac:dyDescent="0.25">
      <c r="B23" s="7">
        <v>46101</v>
      </c>
      <c r="C23" s="8">
        <v>2040</v>
      </c>
      <c r="D23" s="9"/>
      <c r="E23" s="10">
        <v>26</v>
      </c>
      <c r="F23" s="33">
        <f t="shared" si="0"/>
        <v>53040</v>
      </c>
      <c r="G23" s="19"/>
      <c r="H23" s="16"/>
      <c r="I23" s="17"/>
      <c r="J23" s="18"/>
    </row>
    <row r="24" spans="2:10" x14ac:dyDescent="0.25">
      <c r="B24" s="7">
        <v>46102</v>
      </c>
      <c r="C24" s="8">
        <v>2076.5</v>
      </c>
      <c r="D24" s="9"/>
      <c r="E24" s="10">
        <v>26</v>
      </c>
      <c r="F24" s="33">
        <f t="shared" si="0"/>
        <v>53989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>
        <v>26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>
        <v>26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>
        <v>26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>
        <v>26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>
        <v>26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>
        <v>26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>
        <v>26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>
        <v>26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>
        <v>26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5"/>
      <c r="D34" s="36"/>
      <c r="E34" s="10">
        <v>26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42331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1100606</v>
      </c>
      <c r="L36" s="31">
        <f>J36-J4-J5-J6+J37</f>
        <v>1111612.06</v>
      </c>
    </row>
    <row r="37" spans="2:12" x14ac:dyDescent="0.25">
      <c r="B37" s="26" t="s">
        <v>14</v>
      </c>
      <c r="C37" s="30">
        <f>C35</f>
        <v>42331</v>
      </c>
      <c r="D37" s="9">
        <f>D35/1.03</f>
        <v>0</v>
      </c>
      <c r="E37" s="10"/>
      <c r="F37" s="33">
        <f>SUM(F4:F36)</f>
        <v>1100606</v>
      </c>
      <c r="G37" s="19"/>
      <c r="H37" s="17" t="s">
        <v>15</v>
      </c>
      <c r="I37" s="17">
        <v>0.01</v>
      </c>
      <c r="J37" s="18">
        <f>J36*I37</f>
        <v>11006.06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1111612.06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9">
    <mergeCell ref="L2:N2"/>
    <mergeCell ref="L5:N8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M10" sqref="M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SUBTOTAL(109,N4:N27)</f>
        <v>1350000</v>
      </c>
    </row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L2" s="68" t="s">
        <v>32</v>
      </c>
      <c r="M2" s="68"/>
      <c r="N2" s="6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 t="s">
        <v>18</v>
      </c>
      <c r="M3" s="52" t="s">
        <v>33</v>
      </c>
      <c r="N3" s="53" t="s">
        <v>34</v>
      </c>
    </row>
    <row r="4" spans="2:29" x14ac:dyDescent="0.25">
      <c r="B4" s="7">
        <v>46113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  <c r="L4" s="54">
        <v>46057</v>
      </c>
      <c r="M4" s="55" t="s">
        <v>35</v>
      </c>
      <c r="N4" s="56">
        <v>1350000</v>
      </c>
    </row>
    <row r="5" spans="2:29" x14ac:dyDescent="0.25">
      <c r="B5" s="7">
        <v>46114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  <c r="L5" s="69" t="s">
        <v>36</v>
      </c>
      <c r="M5" s="70"/>
      <c r="N5" s="71"/>
    </row>
    <row r="6" spans="2:29" x14ac:dyDescent="0.25">
      <c r="B6" s="7">
        <v>46115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72"/>
      <c r="M6" s="73"/>
      <c r="N6" s="74"/>
    </row>
    <row r="7" spans="2:29" x14ac:dyDescent="0.25">
      <c r="B7" s="7">
        <v>46116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2026'!J39*-1</f>
        <v>-1111612.06</v>
      </c>
      <c r="L7" s="72"/>
      <c r="M7" s="73"/>
      <c r="N7" s="74"/>
    </row>
    <row r="8" spans="2:29" x14ac:dyDescent="0.25">
      <c r="B8" s="7">
        <v>46117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L8" s="75"/>
      <c r="M8" s="76"/>
      <c r="N8" s="77"/>
    </row>
    <row r="9" spans="2:29" x14ac:dyDescent="0.25">
      <c r="B9" s="7">
        <v>46118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46119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46120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46121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46124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46125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46126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46127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46128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46129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46130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46131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46132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46133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46134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46135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46136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46137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46138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46139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46140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46141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46142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-1111612.06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1111612.06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9">
    <mergeCell ref="L2:N2"/>
    <mergeCell ref="L5:N8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OCAK 2026</vt:lpstr>
      <vt:lpstr>ŞUBAT 2026</vt:lpstr>
      <vt:lpstr>MART 2026</vt:lpstr>
      <vt:lpstr>NİSAN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2026-03-25T13:03:22Z</dcterms:modified>
</cp:coreProperties>
</file>